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PMR\GŁODEK KACPER\2026\01804_26 PN Świadczenie usług transportu osobowego\06. SWZ\"/>
    </mc:Choice>
  </mc:AlternateContent>
  <xr:revisionPtr revIDLastSave="0" documentId="13_ncr:1_{5E2CEA29-DD2A-4B10-B2A7-C07E38E22227}" xr6:coauthVersionLast="47" xr6:coauthVersionMax="47" xr10:uidLastSave="{00000000-0000-0000-0000-000000000000}"/>
  <bookViews>
    <workbookView xWindow="28680" yWindow="-120" windowWidth="29040" windowHeight="15720" xr2:uid="{BA6A8025-AD43-429D-B950-5AC529638C2F}"/>
  </bookViews>
  <sheets>
    <sheet name="Szczegółowa kalkulacja zadania" sheetId="1" r:id="rId1"/>
  </sheets>
  <definedNames>
    <definedName name="_xlnm.Print_Area" localSheetId="0">'Szczegółowa kalkulacja zadania'!$A$1:$H$13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D5" i="1"/>
  <c r="D6" i="1"/>
  <c r="D4" i="1"/>
  <c r="F4" i="1" s="1"/>
  <c r="G6" i="1" l="1"/>
  <c r="H6" i="1" s="1"/>
  <c r="G5" i="1"/>
  <c r="G4" i="1"/>
  <c r="H4" i="1" l="1"/>
</calcChain>
</file>

<file path=xl/sharedStrings.xml><?xml version="1.0" encoding="utf-8"?>
<sst xmlns="http://schemas.openxmlformats.org/spreadsheetml/2006/main" count="15" uniqueCount="15">
  <si>
    <t>Zakres przedmiotu zamówienia</t>
  </si>
  <si>
    <t>Planowana miesięczna ilość 
[km]</t>
  </si>
  <si>
    <t xml:space="preserve">Wycena zadania na okres 24 miesięcy </t>
  </si>
  <si>
    <t>Łączny koszt usługi dla Części 
[PLN netto]</t>
  </si>
  <si>
    <t>Składnik zmienny netto 
[PLN/km]</t>
  </si>
  <si>
    <t>Łączna planowana wartość miesięczna 
[PLN netto]</t>
  </si>
  <si>
    <t>Składnik stały netto (ryczałt) 
[PLN/miesiąc]</t>
  </si>
  <si>
    <t>Łączny miesięczny koszt usługi 
[PLN netto]</t>
  </si>
  <si>
    <t>Łączny koszt usługi w okresie 24 miesięcy 
[PLN netto]</t>
  </si>
  <si>
    <t>Część 1 lit. a</t>
  </si>
  <si>
    <t>Część 1 lit. b</t>
  </si>
  <si>
    <t>Część 2</t>
  </si>
  <si>
    <t>...................................., dn. ...............</t>
  </si>
  <si>
    <t>…….………..…....................</t>
  </si>
  <si>
    <t>Podpis osób uprawnionych do składania oświadczeń 
woli w imieniu Wykonawcy oraz pieczątka / pieczątki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</si>
</sst>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2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4" fontId="2" fillId="4" borderId="2" xfId="0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  <protection locked="0"/>
    </xf>
    <xf numFmtId="4" fontId="7" fillId="4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D2674-D546-4708-8AA6-D9D80CD0E254}">
  <dimension ref="A2:H12"/>
  <sheetViews>
    <sheetView showGridLines="0" tabSelected="1" view="pageBreakPreview" zoomScale="150" zoomScaleNormal="170" zoomScaleSheetLayoutView="150" workbookViewId="0">
      <selection activeCell="B4" sqref="B4"/>
    </sheetView>
  </sheetViews>
  <sheetFormatPr defaultRowHeight="15" x14ac:dyDescent="0.25"/>
  <cols>
    <col min="1" max="8" width="16.28515625" style="3" customWidth="1"/>
    <col min="9" max="16384" width="9.140625" style="3"/>
  </cols>
  <sheetData>
    <row r="2" spans="1:8" ht="15.75" customHeight="1" x14ac:dyDescent="0.25">
      <c r="A2" s="2" t="s">
        <v>2</v>
      </c>
      <c r="B2" s="2"/>
      <c r="C2" s="2"/>
      <c r="D2" s="2"/>
      <c r="E2" s="2"/>
      <c r="F2" s="2"/>
      <c r="G2" s="2"/>
      <c r="H2" s="2"/>
    </row>
    <row r="3" spans="1:8" ht="110.25" customHeight="1" x14ac:dyDescent="0.25">
      <c r="A3" s="1" t="s">
        <v>0</v>
      </c>
      <c r="B3" s="1" t="s">
        <v>4</v>
      </c>
      <c r="C3" s="1" t="s">
        <v>1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3</v>
      </c>
    </row>
    <row r="4" spans="1:8" ht="24.95" customHeight="1" x14ac:dyDescent="0.25">
      <c r="A4" s="11" t="s">
        <v>9</v>
      </c>
      <c r="B4" s="12"/>
      <c r="C4" s="14">
        <v>2000</v>
      </c>
      <c r="D4" s="13" t="str">
        <f>IF(B4="","",ROUND(B4*C4,2))</f>
        <v/>
      </c>
      <c r="E4" s="12"/>
      <c r="F4" s="13" t="str">
        <f>IF(COUNT(B4,E4)=2,ROUND(D4+E4,2),"")</f>
        <v/>
      </c>
      <c r="G4" s="13" t="str">
        <f>IFERROR(ROUND(F4*24,2),"")</f>
        <v/>
      </c>
      <c r="H4" s="8" t="str">
        <f>IFERROR(ROUND(G4+G5,2),"")</f>
        <v/>
      </c>
    </row>
    <row r="5" spans="1:8" ht="24.95" customHeight="1" x14ac:dyDescent="0.25">
      <c r="A5" s="11" t="s">
        <v>10</v>
      </c>
      <c r="B5" s="12"/>
      <c r="C5" s="14">
        <v>2500</v>
      </c>
      <c r="D5" s="13" t="str">
        <f t="shared" ref="D5:D6" si="0">IF(B5="","",ROUND(B5*C5,2))</f>
        <v/>
      </c>
      <c r="E5" s="12"/>
      <c r="F5" s="13" t="str">
        <f t="shared" ref="F5:F6" si="1">IF(COUNT(B5,E5)=2,ROUND(D5+E5,2),"")</f>
        <v/>
      </c>
      <c r="G5" s="13" t="str">
        <f t="shared" ref="G5:G6" si="2">IFERROR(ROUND(F5*24,2),"")</f>
        <v/>
      </c>
      <c r="H5" s="9"/>
    </row>
    <row r="6" spans="1:8" ht="24.95" customHeight="1" x14ac:dyDescent="0.25">
      <c r="A6" s="11" t="s">
        <v>11</v>
      </c>
      <c r="B6" s="12"/>
      <c r="C6" s="14">
        <v>500</v>
      </c>
      <c r="D6" s="13" t="str">
        <f t="shared" si="0"/>
        <v/>
      </c>
      <c r="E6" s="12"/>
      <c r="F6" s="13" t="str">
        <f t="shared" si="1"/>
        <v/>
      </c>
      <c r="G6" s="13" t="str">
        <f t="shared" si="2"/>
        <v/>
      </c>
      <c r="H6" s="10" t="str">
        <f>IFERROR(G6,"")</f>
        <v/>
      </c>
    </row>
    <row r="10" spans="1:8" ht="15.75" x14ac:dyDescent="0.25">
      <c r="A10" s="5"/>
      <c r="B10" s="7" t="s">
        <v>12</v>
      </c>
      <c r="C10" s="7"/>
      <c r="D10" s="5"/>
      <c r="E10" s="6" t="s">
        <v>13</v>
      </c>
      <c r="F10" s="6"/>
      <c r="G10" s="6"/>
    </row>
    <row r="11" spans="1:8" ht="15" customHeight="1" x14ac:dyDescent="0.25">
      <c r="A11" s="5"/>
      <c r="B11" s="5"/>
      <c r="C11" s="5"/>
      <c r="D11" s="5"/>
      <c r="E11" s="4" t="s">
        <v>14</v>
      </c>
      <c r="F11" s="4"/>
      <c r="G11" s="4"/>
    </row>
    <row r="12" spans="1:8" ht="15.75" x14ac:dyDescent="0.25">
      <c r="A12" s="5"/>
      <c r="B12" s="5"/>
      <c r="C12" s="5"/>
      <c r="D12" s="5"/>
      <c r="E12" s="4"/>
      <c r="F12" s="4"/>
      <c r="G12" s="4"/>
    </row>
  </sheetData>
  <sheetProtection algorithmName="SHA-512" hashValue="TglRLGEYcMT0mzC53+LSq5I4yMy+3gQ4LuBUJOMk+NNuzIum1seS/A65zVcwlUJ1UlMbyNRsD+jcrbWRf1d8BA==" saltValue="JKA7eEwf9qXC+WUWNbl8bg==" spinCount="100000" sheet="1" objects="1" scenarios="1" selectLockedCells="1"/>
  <mergeCells count="5">
    <mergeCell ref="A2:H2"/>
    <mergeCell ref="H4:H5"/>
    <mergeCell ref="B10:C10"/>
    <mergeCell ref="E11:G12"/>
    <mergeCell ref="E10:G10"/>
  </mergeCells>
  <dataValidations count="1">
    <dataValidation type="custom" allowBlank="1" showInputMessage="1" showErrorMessage="1" error="Należy wpisać wartość liczbową (dopuszcza się wpisanie wartości z dokładnością do 2 miejsc po przecinku)." sqref="B4:B6 E4:E6" xr:uid="{C56E1FC5-82AE-4034-8B36-FFDAF5930B4B}">
      <formula1>ROUND(B4,2)=B4</formula1>
    </dataValidation>
  </dataValidations>
  <printOptions horizontalCentered="1" verticalCentered="1"/>
  <pageMargins left="0.31496062992125984" right="0.31496062992125984" top="0.74803149606299213" bottom="0.74803149606299213" header="0.70866141732283472" footer="0.70866141732283472"/>
  <pageSetup paperSize="9" orientation="landscape" r:id="rId1"/>
  <headerFooter>
    <oddHeader>&amp;R&amp;"Calibri,Standardowy"&amp;10&amp;F</oddHeader>
    <oddFooter>&amp;C&amp;"Calibri,Standardowy"&amp;8Strona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Szczegółowa kalkulacja zadania</vt:lpstr>
      <vt:lpstr>'Szczegółowa kalkulacja zadania'!Obszar_wydruku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Miernik Marlena [PGE GiEK O.El.Opole]</dc:creator>
  <cp:lastModifiedBy>Głodek Kacper [PGE GiEK S.A.]</cp:lastModifiedBy>
  <cp:lastPrinted>2026-04-01T11:43:04Z</cp:lastPrinted>
  <dcterms:created xsi:type="dcterms:W3CDTF">2026-01-18T18:51:31Z</dcterms:created>
  <dcterms:modified xsi:type="dcterms:W3CDTF">2026-04-01T11:43:47Z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2026-04-01T11:35:05Z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5ce02a43-79ca-484f-8437-1e4858e491e6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</Properties>
</file>